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20\Повторно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E7" i="1" l="1"/>
  <c r="H8" i="1"/>
  <c r="H7" i="1"/>
  <c r="B8" i="1" l="1"/>
  <c r="B7" i="1"/>
  <c r="E8" i="1" l="1"/>
  <c r="D8" i="1"/>
  <c r="I8" i="1" s="1"/>
  <c r="D7" i="1"/>
  <c r="I7" i="1" s="1"/>
  <c r="I9" i="1" l="1"/>
  <c r="C8" i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<sst xmlns="http://schemas.openxmlformats.org/spreadsheetml/2006/main" count="15" uniqueCount="15">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</sst>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45323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0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>
            <v>0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Договор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/1,042/)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5451110001</v>
          </cell>
          <cell r="C15" t="str">
            <v>Бумага А4 80г/м2  500л белая</v>
          </cell>
          <cell r="D15" t="str">
            <v>пач</v>
          </cell>
          <cell r="E15">
            <v>3230</v>
          </cell>
          <cell r="F15">
            <v>274.55</v>
          </cell>
          <cell r="G15">
            <v>886796.5</v>
          </cell>
          <cell r="H15" t="str">
            <v>Бумага А4 80г/м2  500л белая</v>
          </cell>
          <cell r="I15" t="str">
            <v>ПАЧ</v>
          </cell>
          <cell r="J15">
            <v>295.01</v>
          </cell>
          <cell r="K15" t="str">
            <v>По цене материала</v>
          </cell>
          <cell r="L15">
            <v>274.55</v>
          </cell>
          <cell r="P15">
            <v>274.55</v>
          </cell>
          <cell r="Q15">
            <v>886796.5</v>
          </cell>
          <cell r="R15" t="str">
            <v>Договор</v>
          </cell>
          <cell r="S15" t="str">
            <v>согл</v>
          </cell>
        </row>
        <row r="16">
          <cell r="A16">
            <v>2</v>
          </cell>
          <cell r="B16">
            <v>5451110002</v>
          </cell>
          <cell r="C16" t="str">
            <v>Бумага А3 80г/м2 500л белая</v>
          </cell>
          <cell r="D16" t="str">
            <v>пач</v>
          </cell>
          <cell r="E16">
            <v>5</v>
          </cell>
          <cell r="F16">
            <v>549.15</v>
          </cell>
          <cell r="G16">
            <v>2745.75</v>
          </cell>
          <cell r="H16" t="str">
            <v>Бумага А3 80г/м2 500л белая</v>
          </cell>
          <cell r="I16" t="str">
            <v>ПАЧ</v>
          </cell>
          <cell r="J16">
            <v>610.83000000000004</v>
          </cell>
          <cell r="K16" t="str">
            <v>По цене материала</v>
          </cell>
          <cell r="L16">
            <v>549.15</v>
          </cell>
          <cell r="P16">
            <v>549.15</v>
          </cell>
          <cell r="Q16">
            <v>2745.75</v>
          </cell>
          <cell r="R16" t="str">
            <v>Договор</v>
          </cell>
          <cell r="S16" t="str">
            <v>согл</v>
          </cell>
        </row>
        <row r="17">
          <cell r="A17" t="str">
            <v>НМЦ лота</v>
          </cell>
          <cell r="B17" t="str">
            <v>руб без НДС</v>
          </cell>
          <cell r="G17">
            <v>889542.25</v>
          </cell>
          <cell r="Q17">
            <v>889542.25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="80" zoomScaleNormal="80" workbookViewId="0">
      <selection activeCell="I9" sqref="I9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Бумага А4 80г/м2  500л белая</v>
      </c>
      <c r="C7" s="2" t="str">
        <f>VLOOKUP(A7,'[1]анализ цены'!$1:$1048576,4,0)</f>
        <v>пач</v>
      </c>
      <c r="D7" s="2">
        <f>VLOOKUP(A7,'[1]анализ цены'!$1:$1048576,5,0)</f>
        <v>3230</v>
      </c>
      <c r="E7" s="8">
        <f>VLOOKUP(A7,'[1]анализ цены'!$1:$1048576,10,0)</f>
        <v>295.01</v>
      </c>
      <c r="F7" s="9">
        <v>274.55</v>
      </c>
      <c r="G7" s="9"/>
      <c r="H7" s="8">
        <f>VLOOKUP(A7,'[1]анализ цены'!$1:$1048576,16,0)</f>
        <v>274.55</v>
      </c>
      <c r="I7" s="9">
        <f>D7*H7</f>
        <v>886796.5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Бумага А3 80г/м2 500л белая</v>
      </c>
      <c r="C8" s="2" t="str">
        <f>VLOOKUP(A8,'[1]анализ цены'!$1:$1048576,4,0)</f>
        <v>пач</v>
      </c>
      <c r="D8" s="2">
        <f>VLOOKUP(A8,'[1]анализ цены'!$1:$1048576,5,0)</f>
        <v>5</v>
      </c>
      <c r="E8" s="8">
        <f>VLOOKUP(A8,'[1]анализ цены'!$1:$1048576,16,0)</f>
        <v>549.15</v>
      </c>
      <c r="F8" s="9">
        <v>549.15</v>
      </c>
      <c r="G8" s="9"/>
      <c r="H8" s="8">
        <f>VLOOKUP(A8,'[1]анализ цены'!$1:$1048576,16,0)</f>
        <v>549.15</v>
      </c>
      <c r="I8" s="9">
        <f>D8*H8</f>
        <v>2745.75</v>
      </c>
    </row>
    <row r="9" spans="1:9" x14ac:dyDescent="0.25">
      <c r="A9" s="16" t="s">
        <v>11</v>
      </c>
      <c r="B9" s="17"/>
      <c r="C9" s="17"/>
      <c r="D9" s="17"/>
      <c r="E9" s="17"/>
      <c r="F9" s="17"/>
      <c r="G9" s="17"/>
      <c r="H9" s="18"/>
      <c r="I9" s="15">
        <f>SUM(I7:I8)</f>
        <v>889542.25</v>
      </c>
    </row>
    <row r="10" spans="1:9" ht="17.25" customHeight="1" x14ac:dyDescent="0.25">
      <c r="I10" s="11"/>
    </row>
    <row r="11" spans="1:9" s="6" customFormat="1" x14ac:dyDescent="0.25">
      <c r="A11" s="3"/>
      <c r="B11" s="4"/>
      <c r="C11" s="3"/>
      <c r="D11" s="3"/>
      <c r="E11" s="5"/>
    </row>
  </sheetData>
  <autoFilter ref="A4:I9"/>
  <mergeCells count="9">
    <mergeCell ref="A9:H9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0:B674">
    <cfRule type="expression" dxfId="0" priority="15">
      <formula>B10&lt;&gt;#REF!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2024-02-01T08:08:00Z</dcterms:modified>
</cp:coreProperties>
</file>